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17" i="7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<sst xmlns="http://schemas.openxmlformats.org/spreadsheetml/2006/main" count="58" uniqueCount="58">
  <si>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</si>
  <si>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</si>
  <si>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</si>
  <si>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</si>
  <si>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</si>
  <si>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</si>
  <si>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</si>
  <si>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</si>
  <si>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</si>
  <si>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</si>
  <si>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</si>
  <si>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</si>
  <si>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</si>
  <si>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</si>
  <si>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</si>
  <si>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</si>
  <si>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</si>
  <si>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</si>
  <si>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</si>
  <si>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</si>
  <si>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</si>
  <si>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</si>
  <si>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</si>
  <si>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</si>
  <si>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</si>
  <si>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</si>
  <si>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</si>
  <si>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</si>
  <si>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</si>
  <si>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</si>
  <si>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</si>
  <si>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</si>
  <si>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</si>
  <si>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</si>
  <si>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</si>
  <si>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</si>
  <si>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</si>
  <si>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</si>
  <si>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</si>
  <si>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</si>
  <si>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</si>
  <si>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</si>
  <si>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</si>
  <si>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</si>
  <si>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</si>
  <si>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</si>
  <si>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</si>
  <si>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</si>
  <si>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</si>
  <si>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</si>
  <si>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Исполнение доходной части бюджета города Ставрополя за январь 2018 года</t>
  </si>
  <si>
    <t>План на   2018 год</t>
  </si>
  <si>
    <t>План на            январь        2018 года</t>
  </si>
  <si>
    <t xml:space="preserve">Факт за       январь        2018 года </t>
  </si>
  <si>
    <t>% исполнения плана за       январь     2018 года</t>
  </si>
  <si>
    <t>% исполнения плана на    2018 год</t>
  </si>
  <si>
    <t>Н.И. Меценатова</t>
  </si>
  <si>
    <t>за выдачу разрешения на перевозку грузов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</si>
</sst>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topLeftCell="A37" workbookViewId="0">
      <selection activeCell="F44" sqref="F44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50" t="s">
        <v>50</v>
      </c>
      <c r="C1" s="50"/>
      <c r="D1" s="50"/>
      <c r="E1" s="50"/>
      <c r="F1" s="50"/>
      <c r="G1" s="50"/>
      <c r="H1" s="50"/>
    </row>
    <row r="2" spans="1:223" ht="13.5" thickBot="1">
      <c r="H2" s="8" t="s">
        <v>32</v>
      </c>
    </row>
    <row r="3" spans="1:223" ht="67.900000000000006" customHeight="1">
      <c r="A3" s="39" t="s">
        <v>41</v>
      </c>
      <c r="B3" s="36" t="s">
        <v>42</v>
      </c>
      <c r="C3" s="24" t="s">
        <v>51</v>
      </c>
      <c r="D3" s="13" t="s">
        <v>52</v>
      </c>
      <c r="E3" s="14" t="s">
        <v>53</v>
      </c>
      <c r="F3" s="41" t="s">
        <v>12</v>
      </c>
      <c r="G3" s="24" t="s">
        <v>54</v>
      </c>
      <c r="H3" s="42" t="s">
        <v>55</v>
      </c>
    </row>
    <row r="4" spans="1:223" s="3" customFormat="1">
      <c r="A4" s="17"/>
      <c r="B4" s="11" t="s">
        <v>7</v>
      </c>
      <c r="C4" s="25">
        <f>C5+C6+C7+C8+C9+C10+C11+C14+C18</f>
        <v>2867931</v>
      </c>
      <c r="D4" s="25">
        <f t="shared" ref="D4" si="0">D5+D6+D7+D8+D9+D10+D11+D14+D18</f>
        <v>207758</v>
      </c>
      <c r="E4" s="25">
        <f>E5+E6+E7+E8+E9+E10+E11+E14+E18</f>
        <v>209272</v>
      </c>
      <c r="F4" s="25">
        <f>E4-D4</f>
        <v>1514</v>
      </c>
      <c r="G4" s="34">
        <f>E4/D4*100</f>
        <v>100.72873246758247</v>
      </c>
      <c r="H4" s="35">
        <f>E4/C4*100</f>
        <v>7.296967744342524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1734493</v>
      </c>
      <c r="D5" s="26">
        <v>64885</v>
      </c>
      <c r="E5" s="26">
        <v>76035</v>
      </c>
      <c r="F5" s="26">
        <f t="shared" ref="F5:F46" si="1">E5-D5</f>
        <v>11150</v>
      </c>
      <c r="G5" s="21">
        <f>E5/D5*100</f>
        <v>117.18424905602218</v>
      </c>
      <c r="H5" s="31">
        <f>E5/C5*100</f>
        <v>4.3837017503097444</v>
      </c>
    </row>
    <row r="6" spans="1:223">
      <c r="A6" s="15">
        <v>2</v>
      </c>
      <c r="B6" s="1" t="s">
        <v>33</v>
      </c>
      <c r="C6" s="26">
        <v>18238</v>
      </c>
      <c r="D6" s="26">
        <v>1543</v>
      </c>
      <c r="E6" s="26">
        <v>1470</v>
      </c>
      <c r="F6" s="26">
        <f t="shared" si="1"/>
        <v>-73</v>
      </c>
      <c r="G6" s="21">
        <f t="shared" ref="G6:G15" si="2">E6/D6*100</f>
        <v>95.268956578094617</v>
      </c>
      <c r="H6" s="31">
        <f t="shared" ref="H6:H17" si="3">E6/C6*100</f>
        <v>8.0600943085864678</v>
      </c>
    </row>
    <row r="7" spans="1:223" ht="13.15" customHeight="1">
      <c r="A7" s="37">
        <v>3</v>
      </c>
      <c r="B7" s="1" t="s">
        <v>5</v>
      </c>
      <c r="C7" s="26">
        <v>247700</v>
      </c>
      <c r="D7" s="26">
        <v>83300</v>
      </c>
      <c r="E7" s="26">
        <v>83461</v>
      </c>
      <c r="F7" s="26">
        <f t="shared" si="1"/>
        <v>161</v>
      </c>
      <c r="G7" s="21">
        <f t="shared" si="2"/>
        <v>100.19327731092437</v>
      </c>
      <c r="H7" s="31">
        <f t="shared" si="3"/>
        <v>33.694388373031892</v>
      </c>
    </row>
    <row r="8" spans="1:223">
      <c r="A8" s="37">
        <v>4</v>
      </c>
      <c r="B8" s="1" t="s">
        <v>6</v>
      </c>
      <c r="C8" s="26">
        <v>2170</v>
      </c>
      <c r="D8" s="26">
        <v>10</v>
      </c>
      <c r="E8" s="26">
        <v>46</v>
      </c>
      <c r="F8" s="26">
        <f t="shared" si="1"/>
        <v>36</v>
      </c>
      <c r="G8" s="21">
        <f t="shared" si="2"/>
        <v>459.99999999999994</v>
      </c>
      <c r="H8" s="31">
        <f t="shared" si="3"/>
        <v>2.1198156682027647</v>
      </c>
    </row>
    <row r="9" spans="1:223" ht="12.75" customHeight="1">
      <c r="A9" s="37">
        <v>5</v>
      </c>
      <c r="B9" s="1" t="s">
        <v>23</v>
      </c>
      <c r="C9" s="26">
        <v>30370</v>
      </c>
      <c r="D9" s="26">
        <v>1260</v>
      </c>
      <c r="E9" s="26">
        <v>2447</v>
      </c>
      <c r="F9" s="26">
        <f t="shared" si="1"/>
        <v>1187</v>
      </c>
      <c r="G9" s="21">
        <f t="shared" si="2"/>
        <v>194.20634920634922</v>
      </c>
      <c r="H9" s="31">
        <f t="shared" si="3"/>
        <v>8.0572933816266055</v>
      </c>
    </row>
    <row r="10" spans="1:223">
      <c r="A10" s="37">
        <v>6</v>
      </c>
      <c r="B10" s="1" t="s">
        <v>1</v>
      </c>
      <c r="C10" s="26">
        <v>174400</v>
      </c>
      <c r="D10" s="26">
        <v>8500</v>
      </c>
      <c r="E10" s="26">
        <v>5226</v>
      </c>
      <c r="F10" s="26">
        <f t="shared" si="1"/>
        <v>-3274</v>
      </c>
      <c r="G10" s="21">
        <f t="shared" si="2"/>
        <v>61.482352941176465</v>
      </c>
      <c r="H10" s="31">
        <f t="shared" si="3"/>
        <v>2.9965596330275228</v>
      </c>
    </row>
    <row r="11" spans="1:223">
      <c r="A11" s="55">
        <v>7</v>
      </c>
      <c r="B11" s="1" t="s">
        <v>15</v>
      </c>
      <c r="C11" s="26">
        <v>571000</v>
      </c>
      <c r="D11" s="26">
        <v>44600</v>
      </c>
      <c r="E11" s="26">
        <v>34358</v>
      </c>
      <c r="F11" s="26">
        <f t="shared" si="1"/>
        <v>-10242</v>
      </c>
      <c r="G11" s="21">
        <f t="shared" si="2"/>
        <v>77.035874439461878</v>
      </c>
      <c r="H11" s="31">
        <f t="shared" si="3"/>
        <v>6.0171628721541159</v>
      </c>
    </row>
    <row r="12" spans="1:223" s="10" customFormat="1">
      <c r="A12" s="58"/>
      <c r="B12" s="19" t="s">
        <v>37</v>
      </c>
      <c r="C12" s="27">
        <v>429000</v>
      </c>
      <c r="D12" s="27">
        <v>34000</v>
      </c>
      <c r="E12" s="27">
        <v>27305</v>
      </c>
      <c r="F12" s="27">
        <f t="shared" si="1"/>
        <v>-6695</v>
      </c>
      <c r="G12" s="22">
        <f t="shared" si="2"/>
        <v>80.308823529411768</v>
      </c>
      <c r="H12" s="40">
        <f t="shared" si="3"/>
        <v>6.3648018648018656</v>
      </c>
    </row>
    <row r="13" spans="1:223" s="10" customFormat="1">
      <c r="A13" s="59"/>
      <c r="B13" s="19" t="s">
        <v>36</v>
      </c>
      <c r="C13" s="27">
        <v>142000</v>
      </c>
      <c r="D13" s="27">
        <v>10600</v>
      </c>
      <c r="E13" s="27">
        <v>7053</v>
      </c>
      <c r="F13" s="27">
        <f t="shared" si="1"/>
        <v>-3547</v>
      </c>
      <c r="G13" s="22">
        <f t="shared" si="2"/>
        <v>66.537735849056602</v>
      </c>
      <c r="H13" s="40">
        <f t="shared" si="3"/>
        <v>4.9669014084507044</v>
      </c>
    </row>
    <row r="14" spans="1:223">
      <c r="A14" s="55">
        <v>8</v>
      </c>
      <c r="B14" s="1" t="s">
        <v>16</v>
      </c>
      <c r="C14" s="26">
        <v>89560</v>
      </c>
      <c r="D14" s="26">
        <v>3660</v>
      </c>
      <c r="E14" s="26">
        <v>6228</v>
      </c>
      <c r="F14" s="26">
        <f t="shared" si="1"/>
        <v>2568</v>
      </c>
      <c r="G14" s="21">
        <f t="shared" si="2"/>
        <v>170.1639344262295</v>
      </c>
      <c r="H14" s="31">
        <f t="shared" si="3"/>
        <v>6.9539973202322471</v>
      </c>
    </row>
    <row r="15" spans="1:223">
      <c r="A15" s="56"/>
      <c r="B15" s="19" t="s">
        <v>29</v>
      </c>
      <c r="C15" s="27">
        <v>84815</v>
      </c>
      <c r="D15" s="27">
        <v>3660</v>
      </c>
      <c r="E15" s="27">
        <v>6228</v>
      </c>
      <c r="F15" s="27">
        <f t="shared" si="1"/>
        <v>2568</v>
      </c>
      <c r="G15" s="22">
        <f t="shared" si="2"/>
        <v>170.1639344262295</v>
      </c>
      <c r="H15" s="40">
        <f t="shared" si="3"/>
        <v>7.3430407357189171</v>
      </c>
    </row>
    <row r="16" spans="1:223">
      <c r="A16" s="56"/>
      <c r="B16" s="19" t="s">
        <v>30</v>
      </c>
      <c r="C16" s="27">
        <v>4740</v>
      </c>
      <c r="D16" s="27">
        <v>0</v>
      </c>
      <c r="E16" s="2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>
      <c r="A17" s="59"/>
      <c r="B17" s="19" t="s">
        <v>57</v>
      </c>
      <c r="C17" s="27">
        <v>5</v>
      </c>
      <c r="D17" s="27">
        <v>0</v>
      </c>
      <c r="E17" s="27">
        <v>0</v>
      </c>
      <c r="F17" s="27">
        <f t="shared" si="1"/>
        <v>0</v>
      </c>
      <c r="G17" s="22">
        <v>0</v>
      </c>
      <c r="H17" s="40">
        <f t="shared" si="3"/>
        <v>0</v>
      </c>
    </row>
    <row r="18" spans="1:223" ht="25.5">
      <c r="A18" s="37">
        <v>9</v>
      </c>
      <c r="B18" s="1" t="s">
        <v>19</v>
      </c>
      <c r="C18" s="26">
        <v>0</v>
      </c>
      <c r="D18" s="26">
        <v>0</v>
      </c>
      <c r="E18" s="26">
        <v>1</v>
      </c>
      <c r="F18" s="26">
        <f t="shared" si="1"/>
        <v>1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887470</v>
      </c>
      <c r="D19" s="28">
        <f>D21+D22+D23+D24+D25+D26+D28+D32+D33+D34+D35+D36+D37+D39</f>
        <v>23012</v>
      </c>
      <c r="E19" s="28">
        <f>E21+E22+E23+E24+E25+E26+E28+E32+E33+E34+E35+E36+E37+E39</f>
        <v>28536</v>
      </c>
      <c r="F19" s="28">
        <f t="shared" si="1"/>
        <v>5524</v>
      </c>
      <c r="G19" s="23">
        <f>E19/D19*100</f>
        <v>124.00486702589953</v>
      </c>
      <c r="H19" s="30">
        <f t="shared" ref="H19:H46" si="4">E19/C19*100</f>
        <v>3.2154326343425694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22</v>
      </c>
      <c r="C20" s="28">
        <f>C21+C22+C23+C24+C25+C26+C28+C32+C34+C35+C36+C37+C39</f>
        <v>881487</v>
      </c>
      <c r="D20" s="28">
        <f>D21+D22+D23+D24+D25+D26+D28+D32+D34+D35+D36+D37+D39</f>
        <v>22848</v>
      </c>
      <c r="E20" s="28">
        <f>E21+E22+E23+E24+E25+E26+E28+E32+E34+E35+E36+E37+E39</f>
        <v>27566</v>
      </c>
      <c r="F20" s="28">
        <f t="shared" si="1"/>
        <v>4718</v>
      </c>
      <c r="G20" s="23">
        <f>E20/D20*100</f>
        <v>120.64950980392157</v>
      </c>
      <c r="H20" s="30">
        <f t="shared" si="4"/>
        <v>3.1272157161705163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2963</v>
      </c>
      <c r="D21" s="26">
        <v>0</v>
      </c>
      <c r="E21" s="26">
        <v>0</v>
      </c>
      <c r="F21" s="26">
        <f t="shared" si="1"/>
        <v>0</v>
      </c>
      <c r="G21" s="21">
        <v>0</v>
      </c>
      <c r="H21" s="31">
        <f t="shared" si="4"/>
        <v>0</v>
      </c>
    </row>
    <row r="22" spans="1:223" ht="66" customHeight="1">
      <c r="A22" s="37">
        <v>11</v>
      </c>
      <c r="B22" s="1" t="s">
        <v>38</v>
      </c>
      <c r="C22" s="26">
        <v>424500</v>
      </c>
      <c r="D22" s="26">
        <v>10000</v>
      </c>
      <c r="E22" s="26">
        <v>10754</v>
      </c>
      <c r="F22" s="26">
        <f t="shared" si="1"/>
        <v>754</v>
      </c>
      <c r="G22" s="21">
        <f t="shared" ref="G22:G38" si="5">E22/D22*100</f>
        <v>107.53999999999999</v>
      </c>
      <c r="H22" s="31">
        <f>E22/C22*100</f>
        <v>2.5333333333333332</v>
      </c>
    </row>
    <row r="23" spans="1:223" ht="63.6" customHeight="1">
      <c r="A23" s="16" t="s">
        <v>25</v>
      </c>
      <c r="B23" s="2" t="s">
        <v>20</v>
      </c>
      <c r="C23" s="26">
        <v>27333</v>
      </c>
      <c r="D23" s="26">
        <v>0</v>
      </c>
      <c r="E23" s="26">
        <v>0</v>
      </c>
      <c r="F23" s="26">
        <f t="shared" si="1"/>
        <v>0</v>
      </c>
      <c r="G23" s="21">
        <v>0</v>
      </c>
      <c r="H23" s="31">
        <f t="shared" ref="H23:H39" si="6">E23/C23*100</f>
        <v>0</v>
      </c>
    </row>
    <row r="24" spans="1:223" ht="52.15" customHeight="1">
      <c r="A24" s="38">
        <v>13</v>
      </c>
      <c r="B24" s="1" t="s">
        <v>39</v>
      </c>
      <c r="C24" s="26">
        <v>72865</v>
      </c>
      <c r="D24" s="26">
        <v>4244</v>
      </c>
      <c r="E24" s="26">
        <v>3094</v>
      </c>
      <c r="F24" s="26">
        <f t="shared" si="1"/>
        <v>-1150</v>
      </c>
      <c r="G24" s="21">
        <f t="shared" si="5"/>
        <v>72.902921771913284</v>
      </c>
      <c r="H24" s="31">
        <f t="shared" si="6"/>
        <v>4.2462087421944688</v>
      </c>
    </row>
    <row r="25" spans="1:223" ht="25.5">
      <c r="A25" s="37">
        <v>14</v>
      </c>
      <c r="B25" s="1" t="s">
        <v>34</v>
      </c>
      <c r="C25" s="26">
        <v>19178</v>
      </c>
      <c r="D25" s="26">
        <v>1200</v>
      </c>
      <c r="E25" s="26">
        <v>1063</v>
      </c>
      <c r="F25" s="26">
        <f t="shared" si="1"/>
        <v>-137</v>
      </c>
      <c r="G25" s="21">
        <f t="shared" si="5"/>
        <v>88.583333333333343</v>
      </c>
      <c r="H25" s="31">
        <f t="shared" si="6"/>
        <v>5.5428094691834389</v>
      </c>
    </row>
    <row r="26" spans="1:223" ht="40.15" customHeight="1">
      <c r="A26" s="55">
        <v>15</v>
      </c>
      <c r="B26" s="1" t="s">
        <v>11</v>
      </c>
      <c r="C26" s="26">
        <v>9511</v>
      </c>
      <c r="D26" s="26">
        <v>0</v>
      </c>
      <c r="E26" s="26">
        <v>21</v>
      </c>
      <c r="F26" s="26">
        <f t="shared" si="1"/>
        <v>21</v>
      </c>
      <c r="G26" s="21">
        <v>0</v>
      </c>
      <c r="H26" s="31">
        <f t="shared" si="6"/>
        <v>0.22079697192724212</v>
      </c>
    </row>
    <row r="27" spans="1:223" hidden="1">
      <c r="A27" s="59"/>
      <c r="B27" s="20" t="s">
        <v>26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21</v>
      </c>
      <c r="C28" s="26">
        <v>17001</v>
      </c>
      <c r="D28" s="26">
        <v>119</v>
      </c>
      <c r="E28" s="26">
        <v>211</v>
      </c>
      <c r="F28" s="26">
        <f t="shared" si="1"/>
        <v>92</v>
      </c>
      <c r="G28" s="21">
        <f t="shared" si="5"/>
        <v>177.31092436974788</v>
      </c>
      <c r="H28" s="31">
        <f t="shared" si="6"/>
        <v>1.2411034645020882</v>
      </c>
    </row>
    <row r="29" spans="1:223" ht="13.5" customHeight="1">
      <c r="A29" s="56"/>
      <c r="B29" s="19" t="s">
        <v>27</v>
      </c>
      <c r="C29" s="27">
        <v>13158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3.9" customHeight="1">
      <c r="A30" s="56"/>
      <c r="B30" s="19" t="s">
        <v>46</v>
      </c>
      <c r="C30" s="27">
        <v>1097</v>
      </c>
      <c r="D30" s="27">
        <v>0</v>
      </c>
      <c r="E30" s="27">
        <v>0</v>
      </c>
      <c r="F30" s="27">
        <f t="shared" si="1"/>
        <v>0</v>
      </c>
      <c r="G30" s="22">
        <v>0</v>
      </c>
      <c r="H30" s="40">
        <f t="shared" si="6"/>
        <v>0</v>
      </c>
    </row>
    <row r="31" spans="1:223" ht="12.75" customHeight="1">
      <c r="A31" s="57"/>
      <c r="B31" s="19" t="s">
        <v>28</v>
      </c>
      <c r="C31" s="27">
        <v>2746</v>
      </c>
      <c r="D31" s="27">
        <v>119</v>
      </c>
      <c r="E31" s="27">
        <v>211</v>
      </c>
      <c r="F31" s="27">
        <f t="shared" si="1"/>
        <v>92</v>
      </c>
      <c r="G31" s="22">
        <f t="shared" si="5"/>
        <v>177.31092436974788</v>
      </c>
      <c r="H31" s="40">
        <f t="shared" si="6"/>
        <v>7.6839038601602336</v>
      </c>
    </row>
    <row r="32" spans="1:223" ht="15" customHeight="1">
      <c r="A32" s="37">
        <v>17</v>
      </c>
      <c r="B32" s="1" t="s">
        <v>24</v>
      </c>
      <c r="C32" s="26">
        <v>4891</v>
      </c>
      <c r="D32" s="26">
        <v>0</v>
      </c>
      <c r="E32" s="26">
        <v>256</v>
      </c>
      <c r="F32" s="26">
        <f t="shared" si="1"/>
        <v>256</v>
      </c>
      <c r="G32" s="21">
        <v>0</v>
      </c>
      <c r="H32" s="31">
        <f t="shared" si="6"/>
        <v>5.2341034553261094</v>
      </c>
    </row>
    <row r="33" spans="1:223" ht="25.5">
      <c r="A33" s="37">
        <v>18</v>
      </c>
      <c r="B33" s="1" t="s">
        <v>14</v>
      </c>
      <c r="C33" s="26">
        <v>5983</v>
      </c>
      <c r="D33" s="26">
        <v>164</v>
      </c>
      <c r="E33" s="26">
        <v>970</v>
      </c>
      <c r="F33" s="26">
        <f t="shared" si="1"/>
        <v>806</v>
      </c>
      <c r="G33" s="21">
        <f t="shared" si="5"/>
        <v>591.46341463414637</v>
      </c>
      <c r="H33" s="31">
        <f t="shared" si="6"/>
        <v>16.212602373391274</v>
      </c>
    </row>
    <row r="34" spans="1:223" ht="65.45" customHeight="1">
      <c r="A34" s="37">
        <v>19</v>
      </c>
      <c r="B34" s="1" t="s">
        <v>35</v>
      </c>
      <c r="C34" s="26">
        <v>135417</v>
      </c>
      <c r="D34" s="26">
        <v>926</v>
      </c>
      <c r="E34" s="26">
        <v>1644</v>
      </c>
      <c r="F34" s="26">
        <f t="shared" si="1"/>
        <v>718</v>
      </c>
      <c r="G34" s="21">
        <f t="shared" si="5"/>
        <v>177.53779697624191</v>
      </c>
      <c r="H34" s="31">
        <f t="shared" si="6"/>
        <v>1.2140277808546933</v>
      </c>
    </row>
    <row r="35" spans="1:223" ht="26.25" customHeight="1">
      <c r="A35" s="37">
        <v>20</v>
      </c>
      <c r="B35" s="1" t="s">
        <v>43</v>
      </c>
      <c r="C35" s="26">
        <v>75564</v>
      </c>
      <c r="D35" s="26">
        <v>717</v>
      </c>
      <c r="E35" s="26">
        <v>2883</v>
      </c>
      <c r="F35" s="26">
        <f t="shared" si="1"/>
        <v>2166</v>
      </c>
      <c r="G35" s="21">
        <f t="shared" si="5"/>
        <v>402.09205020920501</v>
      </c>
      <c r="H35" s="31">
        <f t="shared" si="6"/>
        <v>3.8153088772431314</v>
      </c>
    </row>
    <row r="36" spans="1:223">
      <c r="A36" s="37">
        <v>21</v>
      </c>
      <c r="B36" s="1" t="s">
        <v>2</v>
      </c>
      <c r="C36" s="26">
        <v>9100</v>
      </c>
      <c r="D36" s="26">
        <v>0</v>
      </c>
      <c r="E36" s="26">
        <v>5</v>
      </c>
      <c r="F36" s="26">
        <f t="shared" si="1"/>
        <v>5</v>
      </c>
      <c r="G36" s="21">
        <v>0</v>
      </c>
      <c r="H36" s="31">
        <f t="shared" si="6"/>
        <v>5.4945054945054944E-2</v>
      </c>
    </row>
    <row r="37" spans="1:223" ht="15" customHeight="1">
      <c r="A37" s="55">
        <v>22</v>
      </c>
      <c r="B37" s="1" t="s">
        <v>17</v>
      </c>
      <c r="C37" s="26">
        <v>81586</v>
      </c>
      <c r="D37" s="26">
        <v>5642</v>
      </c>
      <c r="E37" s="26">
        <v>6565</v>
      </c>
      <c r="F37" s="26">
        <f t="shared" si="1"/>
        <v>923</v>
      </c>
      <c r="G37" s="21">
        <f t="shared" si="5"/>
        <v>116.3594470046083</v>
      </c>
      <c r="H37" s="31">
        <f t="shared" si="6"/>
        <v>8.0467237025960348</v>
      </c>
    </row>
    <row r="38" spans="1:223" ht="23.45" customHeight="1">
      <c r="A38" s="56"/>
      <c r="B38" s="19" t="s">
        <v>40</v>
      </c>
      <c r="C38" s="27">
        <v>3500</v>
      </c>
      <c r="D38" s="27">
        <v>276</v>
      </c>
      <c r="E38" s="27">
        <v>273</v>
      </c>
      <c r="F38" s="27">
        <f t="shared" si="1"/>
        <v>-3</v>
      </c>
      <c r="G38" s="22">
        <f t="shared" si="5"/>
        <v>98.91304347826086</v>
      </c>
      <c r="H38" s="40">
        <f t="shared" si="6"/>
        <v>7.8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0</v>
      </c>
      <c r="E39" s="26">
        <v>1070</v>
      </c>
      <c r="F39" s="26">
        <f t="shared" si="1"/>
        <v>1070</v>
      </c>
      <c r="G39" s="22">
        <v>0</v>
      </c>
      <c r="H39" s="31">
        <f t="shared" si="6"/>
        <v>67.807351077313044</v>
      </c>
    </row>
    <row r="40" spans="1:223" s="3" customFormat="1">
      <c r="A40" s="60" t="s">
        <v>44</v>
      </c>
      <c r="B40" s="61"/>
      <c r="C40" s="28">
        <f>C4+C19</f>
        <v>3755401</v>
      </c>
      <c r="D40" s="28">
        <f>D4+D19</f>
        <v>230770</v>
      </c>
      <c r="E40" s="28">
        <f>E4+E19</f>
        <v>237808</v>
      </c>
      <c r="F40" s="28">
        <f t="shared" si="1"/>
        <v>7038</v>
      </c>
      <c r="G40" s="23">
        <f>E40/D40*100</f>
        <v>103.04978983403387</v>
      </c>
      <c r="H40" s="30">
        <f t="shared" si="4"/>
        <v>6.3324262841704515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3890942</v>
      </c>
      <c r="D41" s="28">
        <f>D42+D43+D44+D45</f>
        <v>163464</v>
      </c>
      <c r="E41" s="28">
        <f>E42+E43+E44+E45</f>
        <v>163777</v>
      </c>
      <c r="F41" s="28">
        <f t="shared" si="1"/>
        <v>313</v>
      </c>
      <c r="G41" s="23">
        <f>E41/D41*100</f>
        <v>100.19147946948563</v>
      </c>
      <c r="H41" s="30">
        <f t="shared" si="4"/>
        <v>4.2091863615546057</v>
      </c>
    </row>
    <row r="42" spans="1:223" ht="24.75" customHeight="1">
      <c r="A42" s="51"/>
      <c r="B42" s="1" t="s">
        <v>45</v>
      </c>
      <c r="C42" s="26">
        <v>3938150</v>
      </c>
      <c r="D42" s="26">
        <v>227355</v>
      </c>
      <c r="E42" s="26">
        <v>227355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5.7731422114444602</v>
      </c>
    </row>
    <row r="43" spans="1:223" ht="15" customHeight="1">
      <c r="A43" s="51"/>
      <c r="B43" s="4" t="s">
        <v>13</v>
      </c>
      <c r="C43" s="26">
        <v>16683</v>
      </c>
      <c r="D43" s="26">
        <v>0</v>
      </c>
      <c r="E43" s="26">
        <v>0</v>
      </c>
      <c r="F43" s="26">
        <f t="shared" si="1"/>
        <v>0</v>
      </c>
      <c r="G43" s="44">
        <v>0</v>
      </c>
      <c r="H43" s="45">
        <v>0</v>
      </c>
    </row>
    <row r="44" spans="1:223" ht="38.450000000000003" customHeight="1">
      <c r="A44" s="51"/>
      <c r="B44" s="4" t="s">
        <v>31</v>
      </c>
      <c r="C44" s="26">
        <v>0</v>
      </c>
      <c r="D44" s="26">
        <v>0</v>
      </c>
      <c r="E44" s="26">
        <v>313</v>
      </c>
      <c r="F44" s="26">
        <f t="shared" si="1"/>
        <v>313</v>
      </c>
      <c r="G44" s="44">
        <v>0</v>
      </c>
      <c r="H44" s="45">
        <v>0</v>
      </c>
    </row>
    <row r="45" spans="1:223" ht="24" customHeight="1">
      <c r="A45" s="52"/>
      <c r="B45" s="1" t="s">
        <v>9</v>
      </c>
      <c r="C45" s="26">
        <v>-63891</v>
      </c>
      <c r="D45" s="26">
        <v>-63891</v>
      </c>
      <c r="E45" s="26">
        <v>-63891</v>
      </c>
      <c r="F45" s="26">
        <f t="shared" si="1"/>
        <v>0</v>
      </c>
      <c r="G45" s="21">
        <f t="shared" si="7"/>
        <v>100</v>
      </c>
      <c r="H45" s="31">
        <f t="shared" si="4"/>
        <v>100</v>
      </c>
    </row>
    <row r="46" spans="1:223" s="9" customFormat="1" ht="13.5" thickBot="1">
      <c r="A46" s="53" t="s">
        <v>47</v>
      </c>
      <c r="B46" s="54"/>
      <c r="C46" s="29">
        <f>C40+C41</f>
        <v>7646343</v>
      </c>
      <c r="D46" s="29">
        <f>D40+D41</f>
        <v>394234</v>
      </c>
      <c r="E46" s="29">
        <f>E40+E41</f>
        <v>401585</v>
      </c>
      <c r="F46" s="29">
        <f t="shared" si="1"/>
        <v>7351</v>
      </c>
      <c r="G46" s="32">
        <f t="shared" si="7"/>
        <v>101.86462862158008</v>
      </c>
      <c r="H46" s="33">
        <f t="shared" si="4"/>
        <v>5.2519877803022963</v>
      </c>
    </row>
    <row r="47" spans="1:223">
      <c r="A47" s="46"/>
      <c r="B47" s="47"/>
    </row>
    <row r="48" spans="1:223">
      <c r="A48" s="46" t="s">
        <v>48</v>
      </c>
      <c r="B48" s="47"/>
    </row>
    <row r="49" spans="1:8">
      <c r="A49" s="46" t="s">
        <v>49</v>
      </c>
      <c r="B49" s="47"/>
      <c r="G49" s="48"/>
      <c r="H49" s="49"/>
    </row>
    <row r="50" spans="1:8">
      <c r="A50" s="46" t="s">
        <v>18</v>
      </c>
      <c r="B50" s="47"/>
      <c r="C50"/>
      <c r="D50"/>
      <c r="E50"/>
      <c r="F50" s="43"/>
      <c r="G50" s="62" t="s">
        <v>56</v>
      </c>
      <c r="H50" s="62"/>
    </row>
    <row r="51" spans="1:8">
      <c r="A51" s="46"/>
      <c r="B51" s="47"/>
    </row>
    <row r="52" spans="1:8">
      <c r="A52" s="46"/>
      <c r="B52" s="47"/>
    </row>
    <row r="53" spans="1:8">
      <c r="A53" s="46"/>
      <c r="B53" s="47"/>
      <c r="E53" s="62"/>
      <c r="F53" s="62"/>
    </row>
  </sheetData>
  <mergeCells count="19">
    <mergeCell ref="G50:H50"/>
    <mergeCell ref="A50:B50"/>
    <mergeCell ref="A51:B51"/>
    <mergeCell ref="A52:B52"/>
    <mergeCell ref="A53:B53"/>
    <mergeCell ref="E53:F53"/>
    <mergeCell ref="A47:B47"/>
    <mergeCell ref="A48:B48"/>
    <mergeCell ref="A49:B49"/>
    <mergeCell ref="G49:H49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9370078740157483" header="0.15748031496062992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2018-02-12T14:37:47Z</cp:lastPrinted>
  <dcterms:created xsi:type="dcterms:W3CDTF">2002-11-26T08:28:37Z</dcterms:created>
  <dcterms:modified xsi:type="dcterms:W3CDTF">2018-02-12T14:37:50Z</dcterms:modified>
</cp:coreProperties>
</file>